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19200" windowHeight="10305" activeTab="2"/>
  </bookViews>
  <sheets>
    <sheet name="Notes" sheetId="4" r:id="rId1"/>
    <sheet name="NALCO" sheetId="3" state="hidden" r:id="rId2"/>
    <sheet name="Price format" sheetId="5" r:id="rId3"/>
  </sheets>
  <definedNames>
    <definedName name="_xlnm.Print_Area" localSheetId="1">NALCO!$A$1:$I$35</definedName>
    <definedName name="_xlnm.Print_Area" localSheetId="0">Notes!$A$1:$H$13</definedName>
    <definedName name="_xlnm.Print_Area" localSheetId="2">'Price format'!$A$1:$I$14</definedName>
    <definedName name="_xlnm.Print_Titles" localSheetId="1">NALCO!$1:$4</definedName>
    <definedName name="_xlnm.Print_Titles" localSheetId="0">Notes!$1:$7</definedName>
    <definedName name="_xlnm.Print_Titles" localSheetId="2">'Price format'!$1:$4</definedName>
  </definedNames>
  <calcPr calcId="162913"/>
</workbook>
</file>

<file path=xl/calcChain.xml><?xml version="1.0" encoding="utf-8"?>
<calcChain xmlns="http://schemas.openxmlformats.org/spreadsheetml/2006/main">
  <c r="G12" i="5" l="1"/>
  <c r="G7" i="5"/>
  <c r="G8" i="5"/>
  <c r="G9" i="5"/>
  <c r="G10" i="5"/>
  <c r="G11" i="5"/>
  <c r="G6" i="5"/>
  <c r="A7" i="5" l="1"/>
  <c r="A8" i="5" s="1"/>
  <c r="A9" i="5" s="1"/>
  <c r="A10" i="5" s="1"/>
  <c r="A7" i="3" l="1"/>
  <c r="A8" i="3" s="1"/>
  <c r="A9" i="3" s="1"/>
  <c r="A10" i="3" s="1"/>
  <c r="A11" i="3" s="1"/>
  <c r="A12" i="3" s="1"/>
  <c r="A13" i="3" s="1"/>
  <c r="A14" i="3" s="1"/>
  <c r="A15" i="3" s="1"/>
  <c r="A16" i="3" s="1"/>
  <c r="A18" i="3" s="1"/>
  <c r="A19" i="3" s="1"/>
  <c r="A20" i="3" s="1"/>
  <c r="A21" i="3" s="1"/>
  <c r="A22" i="3" s="1"/>
  <c r="A23" i="3" s="1"/>
  <c r="A24" i="3" s="1"/>
  <c r="A25" i="3" s="1"/>
  <c r="A26" i="3" s="1"/>
  <c r="A27" i="3" s="1"/>
  <c r="A28" i="3" s="1"/>
</calcChain>
</file>

<file path=xl/sharedStrings.xml><?xml version="1.0" encoding="utf-8"?>
<sst xmlns="http://schemas.openxmlformats.org/spreadsheetml/2006/main" count="149" uniqueCount="105">
  <si>
    <t>S. No</t>
  </si>
  <si>
    <t>UNITs</t>
  </si>
  <si>
    <t>[B]</t>
  </si>
  <si>
    <t>Set</t>
  </si>
  <si>
    <t>Supervision of Erection &amp; Commissioning Services charges at site including lodging, boarding, local travel, insurance, etc.
[Unit Rate = Per man day charges]</t>
  </si>
  <si>
    <t>Days</t>
  </si>
  <si>
    <t>Visits</t>
  </si>
  <si>
    <t>Item Description</t>
  </si>
  <si>
    <r>
      <t xml:space="preserve">Quantity
</t>
    </r>
    <r>
      <rPr>
        <b/>
        <sz val="12"/>
        <color indexed="10"/>
        <rFont val="Calibri Light"/>
        <family val="2"/>
      </rPr>
      <t>[I]</t>
    </r>
  </si>
  <si>
    <t>--------- [ 1 ]</t>
  </si>
  <si>
    <t>--------- [ 2 ]</t>
  </si>
  <si>
    <t>NOTES ::</t>
  </si>
  <si>
    <r>
      <rPr>
        <b/>
        <u/>
        <sz val="16"/>
        <color rgb="FF0000FF"/>
        <rFont val="Calibri Light"/>
        <family val="2"/>
      </rPr>
      <t xml:space="preserve">Price Bid format </t>
    </r>
    <r>
      <rPr>
        <b/>
        <u/>
        <sz val="14"/>
        <color rgb="FF0000FF"/>
        <rFont val="Calibri Light"/>
        <family val="2"/>
      </rPr>
      <t xml:space="preserve">
[for Main Supply + Mandatory Spares]</t>
    </r>
  </si>
  <si>
    <r>
      <t xml:space="preserve">Unit Rate
(Rs. ) </t>
    </r>
    <r>
      <rPr>
        <b/>
        <sz val="12"/>
        <color rgb="FFFF0000"/>
        <rFont val="Calibri Light"/>
        <family val="2"/>
      </rPr>
      <t>[II]</t>
    </r>
  </si>
  <si>
    <r>
      <t xml:space="preserve">TOTAL PRICE (Rs.) </t>
    </r>
    <r>
      <rPr>
        <b/>
        <sz val="12"/>
        <color indexed="10"/>
        <rFont val="Calibri Light"/>
        <family val="2"/>
      </rPr>
      <t>[I*II]</t>
    </r>
  </si>
  <si>
    <t>[A]</t>
  </si>
  <si>
    <t>Supervision of Erection &amp; Commissioning visit charges [i.e. travel expenses like travel to &amp; fro from vendors work to site, clearance charges like visa fee, etc.] [Unit rate = per visit travel expenses]</t>
  </si>
  <si>
    <t>Material Code</t>
  </si>
  <si>
    <t>PY9756144025</t>
  </si>
  <si>
    <t>Specific Conductivity Sensor</t>
  </si>
  <si>
    <t>PY9756144149</t>
  </si>
  <si>
    <t>PY9756144173</t>
  </si>
  <si>
    <t>PY9756144009</t>
  </si>
  <si>
    <t>pH Sensor</t>
  </si>
  <si>
    <t>PY9756144270</t>
  </si>
  <si>
    <t>PY9756144017</t>
  </si>
  <si>
    <t>Do2 sensor</t>
  </si>
  <si>
    <t>PY9756144114</t>
  </si>
  <si>
    <t xml:space="preserve">PY9756144211 </t>
  </si>
  <si>
    <t>PY9756144629</t>
  </si>
  <si>
    <t>PY9756144700</t>
  </si>
  <si>
    <t>No's</t>
  </si>
  <si>
    <r>
      <t xml:space="preserve">SWAS System </t>
    </r>
    <r>
      <rPr>
        <b/>
        <sz val="12"/>
        <color rgb="FF0000FF"/>
        <rFont val="Calibri Light"/>
        <family val="2"/>
      </rPr>
      <t>[MAIN Supply]</t>
    </r>
  </si>
  <si>
    <t xml:space="preserve">MAIN SUPPLY Total prices ( Sub-total of [A] ) (Rs.) :: </t>
  </si>
  <si>
    <t xml:space="preserve">Vendor SERVICES Total prices ( Sub-total of [B] ) (Rs.) :: </t>
  </si>
  <si>
    <t>Annexure -[1] of PY 56144</t>
  </si>
  <si>
    <t xml:space="preserve">BHEL ENQUIRY NO :                                                              </t>
  </si>
  <si>
    <t>Vendor Offer ref no:</t>
  </si>
  <si>
    <t>Ref. date:</t>
  </si>
  <si>
    <r>
      <rPr>
        <b/>
        <sz val="12"/>
        <color theme="1"/>
        <rFont val="Calibri Light"/>
        <family val="2"/>
      </rPr>
      <t xml:space="preserve">This document details the price schedule format for the enquiry. </t>
    </r>
    <r>
      <rPr>
        <b/>
        <sz val="12"/>
        <color rgb="FF0000FF"/>
        <rFont val="Calibri Light"/>
        <family val="2"/>
      </rPr>
      <t xml:space="preserve"> No other format will be entertained.</t>
    </r>
    <r>
      <rPr>
        <b/>
        <sz val="12"/>
        <color theme="1"/>
        <rFont val="Calibri Light"/>
        <family val="2"/>
      </rPr>
      <t xml:space="preserve"> </t>
    </r>
    <r>
      <rPr>
        <sz val="12"/>
        <color theme="1"/>
        <rFont val="Calibri Light"/>
        <family val="2"/>
      </rPr>
      <t>Applicable taxes and duties shall be indicated separately in commercial offer.</t>
    </r>
  </si>
  <si>
    <t>Duly signed &amp; stamped un-priced price schedule format shall be submitted by vendor in the technical offer as a token of concurrence that price schedule would be submitted in this format. Any tampering / modification / additions, etc. are NOT allowed and not considered binding and is liable for rejection of the offer.</t>
  </si>
  <si>
    <t>Bidders shall be evaluated on overall L1 basis.</t>
  </si>
  <si>
    <t>For addition/reduction of quantity, unit rate quoted in the present offer shall be considered during ordering and shall be valid up to execution of the contract to the extent of +10%  and -30% of order Value. These would include the cost up to engineering, installation of the item, wiring up in the panel and seamless integration with main system at works/site without any cost implications.  All accessories required for this purpose shall be included in the price quoted.</t>
  </si>
  <si>
    <t>Billing will be as per BOM of actual supplied main equipment (including accessories &amp; services) &amp; spares.</t>
  </si>
  <si>
    <t>SHELF LIFE ITEMs / CONSUMABLEs required at the time of commissioning as per cl. 9 of PY 56144</t>
  </si>
  <si>
    <t>SHELF LIFE ITEMs / CONSUMABLEs required after commissiong (in 1st lot) as per cl. 9 of PY 56144</t>
  </si>
  <si>
    <r>
      <t xml:space="preserve">Rev </t>
    </r>
    <r>
      <rPr>
        <b/>
        <sz val="11"/>
        <color rgb="FFCC00CC"/>
        <rFont val="Calibri Light"/>
        <family val="2"/>
      </rPr>
      <t>00</t>
    </r>
  </si>
  <si>
    <t>SWAS System</t>
  </si>
  <si>
    <t>Rev 00</t>
  </si>
  <si>
    <t>PY9756144610</t>
  </si>
  <si>
    <t>Sample handling system for Main STEAM (Saturated)</t>
  </si>
  <si>
    <r>
      <t xml:space="preserve">Supervision of Erection &amp; Commissioning </t>
    </r>
    <r>
      <rPr>
        <b/>
        <sz val="12"/>
        <color rgb="FF0000FF"/>
        <rFont val="Calibri Light"/>
        <family val="2"/>
      </rPr>
      <t xml:space="preserve">[Vendor Services] </t>
    </r>
  </si>
  <si>
    <t>PY9756144513</t>
  </si>
  <si>
    <t>PY9756144521</t>
  </si>
  <si>
    <t>PY9756144530</t>
  </si>
  <si>
    <t>SHELF LIFE ITEMs / CONSUMABLEs required after commissiong (in 2nd lot) as per cl. 9 of PY 56144</t>
  </si>
  <si>
    <t>PY9856144868</t>
  </si>
  <si>
    <t>PY9856144850</t>
  </si>
  <si>
    <t>Remarks</t>
  </si>
  <si>
    <t>Project: Nalco Damanjodi 18.5 MW STG + 300 TPG
 Boiler Project</t>
  </si>
  <si>
    <t xml:space="preserve">Total prices for overall L1 evaluation ( [1] + [2] (Rs.) :: </t>
  </si>
  <si>
    <t>Sample handling system for Main STEAM (Superheated)</t>
  </si>
  <si>
    <t>Sample handling system for Condensate (GSC Drain drain / Pure Condensate / Polished Condensate / RLNG Heater condensate / Blow down line)</t>
  </si>
  <si>
    <t>Sample handling system for HHP Drum Water</t>
  </si>
  <si>
    <t>Sample handling system for Feed water (Deaerator outlet)</t>
  </si>
  <si>
    <t>Sample handling system for Condensate (CEP outlet/ CST inlet/ Cooling water)</t>
  </si>
  <si>
    <t>pH transmitter (4-20mA + HART) (Dual Channel)</t>
  </si>
  <si>
    <t>Cat-ion Conductivity sensor with 1  cat-ion exchange column</t>
  </si>
  <si>
    <t>Cat-ion Conductivity Transmitter (4-20mA + HART)</t>
  </si>
  <si>
    <t>PY9756144033</t>
  </si>
  <si>
    <t>Do2 Transmitter (4-20mA + HART) (Dual Channel)</t>
  </si>
  <si>
    <t>PY9756144467</t>
  </si>
  <si>
    <t>PY9756144475</t>
  </si>
  <si>
    <t>PY9756144483</t>
  </si>
  <si>
    <t>PY9756144491</t>
  </si>
  <si>
    <t>PY9756144602</t>
  </si>
  <si>
    <t>PY9756144726</t>
  </si>
  <si>
    <t>PY9756144718</t>
  </si>
  <si>
    <t>Chloride analyser + transmitter (4-20mA)  [Multi Stream]</t>
  </si>
  <si>
    <t>Specific Conductivity Transmitter (4-20mA + HART) (Dual Channel)</t>
  </si>
  <si>
    <t>Silica analyzer + transmitter (4-20mA) (Multi Stream)</t>
  </si>
  <si>
    <t>Phosphate Transmitter (4-20mA + HART)</t>
  </si>
  <si>
    <t>Hydrazine nalyser + transmitter (4-20mA + HART)</t>
  </si>
  <si>
    <t>Sodium analyzer + Transmitter (4-20mA + HART)</t>
  </si>
  <si>
    <t>Unit Rates of the individual package items shall be derived by multiplying the "Unit Price Fixing Factor" with the Lumpsum Price quoted. Unit Rates of the Individual items thus arrived, shall be binding on the bidder, in case of any repeat order/Ammendment of order as per BHEL policies. Observations / Objections, if any, of the Bidder, to the "Unit Price Fixing Factor" shall be brought to the notice of BHEL, during Pre-Bid Stage. No Observations / Objections shall be enterained after the Techno-Commercial Bid is opened.</t>
  </si>
  <si>
    <r>
      <t xml:space="preserve">Weightage (%) for Calculation of Line Item Prices by BHEL
Weightage of each item /unit price fixing factor
</t>
    </r>
    <r>
      <rPr>
        <b/>
        <sz val="11"/>
        <color rgb="FF0070C0"/>
        <rFont val="Calibri Light"/>
        <family val="2"/>
      </rPr>
      <t>(Refer Note-14)</t>
    </r>
    <r>
      <rPr>
        <b/>
        <sz val="11"/>
        <color theme="1"/>
        <rFont val="Calibri Light"/>
        <family val="2"/>
      </rPr>
      <t xml:space="preserve"> (%)</t>
    </r>
  </si>
  <si>
    <t>HMI  display-21" + Printer for online monitoring along with furniture.</t>
  </si>
  <si>
    <r>
      <rPr>
        <b/>
        <u/>
        <sz val="16"/>
        <color rgb="FF0000FF"/>
        <rFont val="Calibri Light"/>
        <family val="2"/>
      </rPr>
      <t xml:space="preserve">Price Bid format </t>
    </r>
    <r>
      <rPr>
        <b/>
        <u/>
        <sz val="14"/>
        <color rgb="FF0000FF"/>
        <rFont val="Calibri Light"/>
        <family val="2"/>
      </rPr>
      <t xml:space="preserve">
[for Main Supply ]</t>
    </r>
  </si>
  <si>
    <t xml:space="preserve">Total prices for overall L1 evaluation ( [1]  (Rs.) :: </t>
  </si>
  <si>
    <t xml:space="preserve">Junction Box </t>
  </si>
  <si>
    <t>Annexure -[1] of PY 56295</t>
  </si>
  <si>
    <t>Junction Box</t>
  </si>
  <si>
    <t>PY9756295031</t>
  </si>
  <si>
    <t>PY9756295058</t>
  </si>
  <si>
    <r>
      <t xml:space="preserve">Weightage (%) for Calculation of Line Item Prices by BHEL
Weightage of each item /unit price fixing factor
</t>
    </r>
    <r>
      <rPr>
        <b/>
        <sz val="11"/>
        <color rgb="FF0070C0"/>
        <rFont val="Calibri Light"/>
        <family val="2"/>
      </rPr>
      <t>(Refer Note-6)</t>
    </r>
    <r>
      <rPr>
        <b/>
        <sz val="11"/>
        <color theme="1"/>
        <rFont val="Calibri Light"/>
        <family val="2"/>
      </rPr>
      <t xml:space="preserve"> (%)</t>
    </r>
  </si>
  <si>
    <t>PY9756295112</t>
  </si>
  <si>
    <t>PY9756295082</t>
  </si>
  <si>
    <t>JB-WP-48, 12 I/L-1/2" x 2 O/L 1.5"</t>
  </si>
  <si>
    <t>JB-EP-48,12 I/L 1/2" X 2 O/L 1.5"</t>
  </si>
  <si>
    <t>JB-WP-24,6 I/L 1/2" X 2 O/L 1"</t>
  </si>
  <si>
    <t>JB-EP-24,6 I/L 1/2" X 2 O/L 1"</t>
  </si>
  <si>
    <t>Miniature JB-WP-12,1 I/L 1/2" X 2 O/L 1/2"</t>
  </si>
  <si>
    <t>Miniature JB-EP-12,1 I/L 1/2" X 2 O/L 1/2"</t>
  </si>
  <si>
    <t>PY9756295120</t>
  </si>
  <si>
    <t>PY9756295090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</si>
</sst>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scheme val="minor"/>
    </font>
    <font>
      <b/>
      <sz val="11"/>
      <name val="Calibri Light"/>
      <family val="2"/>
    </font>
    <font>
      <sz val="11"/>
      <name val="Calibri Light"/>
      <family val="2"/>
    </font>
    <font>
      <b/>
      <sz val="12"/>
      <name val="Calibri Light"/>
      <family val="2"/>
    </font>
    <font>
      <b/>
      <sz val="12"/>
      <color indexed="10"/>
      <name val="Calibri Light"/>
      <family val="2"/>
    </font>
    <font>
      <b/>
      <sz val="12"/>
      <color theme="1"/>
      <name val="Calibri Light"/>
      <family val="2"/>
    </font>
    <font>
      <sz val="8"/>
      <color theme="1"/>
      <name val="Calibri Light"/>
      <family val="2"/>
    </font>
    <font>
      <b/>
      <sz val="13"/>
      <color rgb="FF0000FF"/>
      <name val="Calibri Light"/>
      <family val="2"/>
    </font>
    <font>
      <sz val="11"/>
      <color theme="1"/>
      <name val="Calibri Light"/>
      <family val="2"/>
    </font>
    <font>
      <b/>
      <u/>
      <sz val="14"/>
      <color rgb="FF0000FF"/>
      <name val="Calibri Light"/>
      <family val="2"/>
    </font>
    <font>
      <b/>
      <sz val="11"/>
      <color theme="1"/>
      <name val="Calibri Light"/>
      <family val="2"/>
    </font>
    <font>
      <b/>
      <sz val="12"/>
      <color rgb="FFFF0000"/>
      <name val="Calibri Light"/>
      <family val="2"/>
    </font>
    <font>
      <b/>
      <sz val="14"/>
      <color theme="1"/>
      <name val="Calibri"/>
      <family val="2"/>
      <scheme val="minor"/>
    </font>
    <font>
      <b/>
      <sz val="14"/>
      <color theme="1"/>
      <name val="Calibri Light"/>
      <family val="2"/>
    </font>
    <font>
      <sz val="12"/>
      <color theme="1"/>
      <name val="Calibri Light"/>
      <family val="2"/>
    </font>
    <font>
      <b/>
      <u/>
      <sz val="16"/>
      <color rgb="FF0000FF"/>
      <name val="Calibri Light"/>
      <family val="2"/>
    </font>
    <font>
      <b/>
      <sz val="12"/>
      <color rgb="FF0000FF"/>
      <name val="Calibri Light"/>
      <family val="2"/>
    </font>
    <font>
      <sz val="12"/>
      <name val="Calibri Light"/>
      <family val="2"/>
    </font>
    <font>
      <b/>
      <sz val="11"/>
      <color rgb="FFCC00CC"/>
      <name val="Calibri Light"/>
      <family val="2"/>
    </font>
    <font>
      <b/>
      <sz val="12"/>
      <color rgb="FFCC00CC"/>
      <name val="Calibri Light"/>
      <family val="2"/>
    </font>
    <font>
      <b/>
      <sz val="11"/>
      <color rgb="FF0000FF"/>
      <name val="Calibri Light"/>
      <family val="2"/>
    </font>
    <font>
      <b/>
      <sz val="11"/>
      <color rgb="FF0070C0"/>
      <name val="Calibri Light"/>
      <family val="2"/>
    </font>
  </fonts>
  <fills count="2">
    <fill>
      <patternFill patternType="none"/>
    </fill>
    <fill>
      <patternFill patternType="gray125"/>
    </fill>
  </fills>
  <borders count="14">
    <border>
      <left/>
      <right/>
      <top/>
      <bottom/>
      <diagonal/>
    </border>
    <border>
      <left style="hair">
        <color indexed="64"/>
      </left>
      <right style="hair">
        <color indexed="64"/>
      </right>
      <top style="hair">
        <color indexed="64"/>
      </top>
      <bottom style="hair">
        <color indexed="64"/>
      </bottom>
      <diagonal/>
    </border>
    <border>
      <left/>
      <right/>
      <top style="hair">
        <color indexed="64"/>
      </top>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s>
  <cellStyleXfs count="1">
    <xf numFmtId="0" fontId="0" fillId="0" borderId="0"/>
  </cellStyleXfs>
  <cellXfs count="76">
    <xf numFmtId="0" fontId="0" fillId="0" borderId="0" xfId="0"/>
    <xf numFmtId="0" fontId="3" fillId="0" borderId="1" xfId="0" applyFont="1" applyFill="1" applyBorder="1" applyAlignment="1">
      <alignment horizontal="center" vertical="center" wrapText="1"/>
    </xf>
    <xf numFmtId="4"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8" fillId="0" borderId="0" xfId="0" applyFont="1" applyBorder="1" applyAlignment="1">
      <alignment vertical="center"/>
    </xf>
    <xf numFmtId="0" fontId="1" fillId="0" borderId="1" xfId="0" applyFont="1" applyFill="1" applyBorder="1" applyAlignment="1">
      <alignment vertical="center" wrapText="1"/>
    </xf>
    <xf numFmtId="0" fontId="12" fillId="0" borderId="1" xfId="0" quotePrefix="1" applyFont="1" applyFill="1" applyBorder="1" applyAlignment="1">
      <alignment vertical="center"/>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vertical="center" wrapText="1"/>
    </xf>
    <xf numFmtId="0" fontId="17" fillId="0" borderId="1" xfId="0" applyFont="1" applyFill="1" applyBorder="1" applyAlignment="1">
      <alignment horizontal="center" vertical="center"/>
    </xf>
    <xf numFmtId="0" fontId="2" fillId="0" borderId="1" xfId="0" applyFont="1" applyFill="1" applyBorder="1" applyAlignment="1">
      <alignment vertical="center" wrapText="1"/>
    </xf>
    <xf numFmtId="0" fontId="5" fillId="0" borderId="2" xfId="0" applyFont="1" applyBorder="1" applyAlignment="1">
      <alignment vertical="center" wrapText="1"/>
    </xf>
    <xf numFmtId="0" fontId="5" fillId="0" borderId="0" xfId="0" applyFont="1" applyBorder="1" applyAlignment="1">
      <alignment vertical="center" wrapText="1"/>
    </xf>
    <xf numFmtId="0" fontId="5" fillId="0" borderId="8" xfId="0" applyFont="1" applyBorder="1" applyAlignment="1">
      <alignment vertical="center" wrapText="1"/>
    </xf>
    <xf numFmtId="0" fontId="8" fillId="0" borderId="8" xfId="0" applyFont="1" applyBorder="1" applyAlignment="1">
      <alignment vertical="center"/>
    </xf>
    <xf numFmtId="0" fontId="8" fillId="0" borderId="9" xfId="0" applyFont="1" applyBorder="1" applyAlignment="1">
      <alignment vertical="center"/>
    </xf>
    <xf numFmtId="0" fontId="14" fillId="0" borderId="1" xfId="0" applyFont="1" applyBorder="1" applyAlignment="1">
      <alignment horizontal="center" vertical="center"/>
    </xf>
    <xf numFmtId="0" fontId="8" fillId="0" borderId="0" xfId="0" applyFont="1" applyFill="1" applyBorder="1" applyAlignment="1">
      <alignment vertical="center"/>
    </xf>
    <xf numFmtId="0" fontId="2" fillId="0" borderId="1" xfId="0" applyFont="1" applyFill="1" applyBorder="1" applyAlignment="1">
      <alignment horizontal="left" vertical="center" wrapText="1"/>
    </xf>
    <xf numFmtId="0" fontId="2" fillId="0" borderId="1" xfId="0" quotePrefix="1" applyFont="1" applyFill="1" applyBorder="1" applyAlignment="1">
      <alignment horizontal="center" vertical="center"/>
    </xf>
    <xf numFmtId="0" fontId="3" fillId="0" borderId="1" xfId="0" applyFont="1" applyFill="1" applyBorder="1" applyAlignment="1">
      <alignment horizontal="left" vertical="center"/>
    </xf>
    <xf numFmtId="0" fontId="5" fillId="0" borderId="5" xfId="0" applyFont="1" applyBorder="1" applyAlignment="1">
      <alignment horizontal="center" vertical="center"/>
    </xf>
    <xf numFmtId="0" fontId="8" fillId="0" borderId="6" xfId="0" applyFont="1" applyBorder="1" applyAlignment="1">
      <alignment vertical="center"/>
    </xf>
    <xf numFmtId="0" fontId="5" fillId="0" borderId="7" xfId="0" applyFont="1" applyBorder="1" applyAlignment="1">
      <alignment vertical="center"/>
    </xf>
    <xf numFmtId="0" fontId="14" fillId="0" borderId="0" xfId="0" applyFont="1" applyFill="1" applyBorder="1" applyAlignment="1">
      <alignment vertical="center"/>
    </xf>
    <xf numFmtId="0" fontId="8" fillId="0" borderId="1" xfId="0" quotePrefix="1" applyFont="1" applyFill="1" applyBorder="1" applyAlignment="1">
      <alignment horizontal="center" vertical="center"/>
    </xf>
    <xf numFmtId="0" fontId="10" fillId="0" borderId="1" xfId="0" applyFont="1" applyFill="1" applyBorder="1" applyAlignment="1">
      <alignment horizontal="right" vertical="center"/>
    </xf>
    <xf numFmtId="0" fontId="8" fillId="0" borderId="1" xfId="0" applyFont="1" applyFill="1" applyBorder="1" applyAlignment="1">
      <alignment horizontal="left" vertical="center" wrapText="1"/>
    </xf>
    <xf numFmtId="0" fontId="10" fillId="0" borderId="1" xfId="0" applyFont="1" applyFill="1" applyBorder="1" applyAlignment="1">
      <alignment horizontal="right" vertical="center"/>
    </xf>
    <xf numFmtId="0" fontId="8" fillId="0" borderId="1" xfId="0" applyFont="1" applyFill="1" applyBorder="1" applyAlignment="1">
      <alignment vertical="center"/>
    </xf>
    <xf numFmtId="0" fontId="14" fillId="0" borderId="1" xfId="0" applyFont="1" applyFill="1" applyBorder="1" applyAlignment="1">
      <alignment vertical="center"/>
    </xf>
    <xf numFmtId="0" fontId="10" fillId="0" borderId="1" xfId="0" applyFont="1" applyBorder="1" applyAlignment="1">
      <alignment horizontal="center" vertical="center" wrapText="1"/>
    </xf>
    <xf numFmtId="0" fontId="10" fillId="0" borderId="1" xfId="0" applyFont="1" applyFill="1" applyBorder="1" applyAlignment="1">
      <alignment horizontal="right" vertical="center"/>
    </xf>
    <xf numFmtId="0" fontId="10"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10" fillId="0" borderId="12" xfId="0" applyFont="1" applyFill="1" applyBorder="1" applyAlignment="1">
      <alignment horizontal="center" vertical="center"/>
    </xf>
    <xf numFmtId="0" fontId="10" fillId="0" borderId="13" xfId="0" applyFont="1" applyFill="1" applyBorder="1" applyAlignment="1">
      <alignment horizontal="center" vertical="center"/>
    </xf>
    <xf numFmtId="0" fontId="8" fillId="0" borderId="1" xfId="0" applyFont="1" applyFill="1" applyBorder="1" applyAlignment="1">
      <alignment horizontal="center" vertical="center"/>
    </xf>
    <xf numFmtId="0" fontId="10" fillId="0" borderId="1" xfId="0" applyFont="1" applyFill="1" applyBorder="1" applyAlignment="1">
      <alignment horizontal="right" vertical="center"/>
    </xf>
    <xf numFmtId="0" fontId="5"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6" fillId="0" borderId="1" xfId="0" applyFont="1" applyBorder="1" applyAlignment="1">
      <alignment horizontal="center" vertical="center" textRotation="90" wrapText="1"/>
    </xf>
    <xf numFmtId="0" fontId="9" fillId="0" borderId="1" xfId="0" applyFont="1" applyBorder="1" applyAlignment="1">
      <alignment horizontal="center" vertical="center" wrapText="1"/>
    </xf>
    <xf numFmtId="0" fontId="7" fillId="0" borderId="1" xfId="0" applyFont="1" applyBorder="1" applyAlignment="1">
      <alignment horizontal="right" vertical="center"/>
    </xf>
    <xf numFmtId="0" fontId="10" fillId="0" borderId="1" xfId="0" applyFont="1" applyBorder="1" applyAlignment="1">
      <alignment horizontal="right" vertical="center"/>
    </xf>
    <xf numFmtId="0" fontId="19" fillId="0" borderId="1" xfId="0" applyFont="1" applyBorder="1" applyAlignment="1">
      <alignment horizontal="center" vertical="center" wrapText="1"/>
    </xf>
    <xf numFmtId="0" fontId="19" fillId="0" borderId="1" xfId="0" applyFont="1" applyBorder="1" applyAlignment="1">
      <alignment horizontal="center" vertical="center"/>
    </xf>
    <xf numFmtId="0" fontId="5" fillId="0" borderId="3" xfId="0" applyFont="1" applyBorder="1" applyAlignment="1">
      <alignment horizontal="right" vertical="center" wrapText="1"/>
    </xf>
    <xf numFmtId="0" fontId="5" fillId="0" borderId="2" xfId="0" applyFont="1" applyBorder="1" applyAlignment="1">
      <alignment horizontal="right"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right" vertical="center" wrapText="1"/>
    </xf>
    <xf numFmtId="0" fontId="5" fillId="0" borderId="0" xfId="0" applyFont="1" applyBorder="1" applyAlignment="1">
      <alignment horizontal="right" vertical="center" wrapText="1"/>
    </xf>
    <xf numFmtId="0" fontId="5" fillId="0" borderId="0" xfId="0" applyFont="1" applyBorder="1" applyAlignment="1">
      <alignment horizontal="center" vertical="center" wrapText="1"/>
    </xf>
    <xf numFmtId="0" fontId="5" fillId="0" borderId="6" xfId="0" applyFont="1" applyBorder="1" applyAlignment="1">
      <alignment horizontal="center" vertical="center" wrapText="1"/>
    </xf>
    <xf numFmtId="0" fontId="14" fillId="0" borderId="1" xfId="0" applyFont="1" applyBorder="1" applyAlignment="1">
      <alignment horizontal="left" vertical="center" wrapText="1"/>
    </xf>
    <xf numFmtId="0" fontId="9" fillId="0" borderId="1" xfId="0" applyFont="1" applyFill="1" applyBorder="1" applyAlignment="1">
      <alignment horizontal="center" vertical="center" wrapText="1"/>
    </xf>
    <xf numFmtId="0" fontId="7" fillId="0" borderId="1" xfId="0" applyFont="1" applyFill="1" applyBorder="1" applyAlignment="1">
      <alignment horizontal="right" vertical="center"/>
    </xf>
    <xf numFmtId="0" fontId="20" fillId="0" borderId="1" xfId="0" applyFont="1" applyFill="1" applyBorder="1" applyAlignment="1">
      <alignment horizontal="right" vertical="center"/>
    </xf>
    <xf numFmtId="0" fontId="10" fillId="0" borderId="1" xfId="0" applyFont="1" applyFill="1" applyBorder="1" applyAlignment="1">
      <alignment horizontal="right" vertical="center"/>
    </xf>
    <xf numFmtId="0" fontId="19" fillId="0" borderId="1" xfId="0" applyFont="1" applyFill="1" applyBorder="1" applyAlignment="1">
      <alignment horizontal="center" vertical="center" wrapText="1"/>
    </xf>
    <xf numFmtId="0" fontId="19"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0" fontId="6" fillId="0" borderId="1" xfId="0" applyFont="1" applyFill="1" applyBorder="1" applyAlignment="1">
      <alignment horizontal="center" vertical="center" textRotation="90" wrapText="1"/>
    </xf>
    <xf numFmtId="0" fontId="10" fillId="0" borderId="12" xfId="0" applyFont="1" applyFill="1" applyBorder="1" applyAlignment="1">
      <alignment horizontal="center" vertical="center"/>
    </xf>
    <xf numFmtId="0" fontId="10" fillId="0" borderId="13" xfId="0" applyFont="1" applyFill="1" applyBorder="1" applyAlignment="1">
      <alignment horizontal="center" vertical="center"/>
    </xf>
    <xf numFmtId="0" fontId="2" fillId="0" borderId="1" xfId="0" quotePrefix="1" applyFont="1" applyFill="1" applyBorder="1" applyAlignment="1">
      <alignment horizontal="center" vertical="center"/>
    </xf>
    <xf numFmtId="0" fontId="3" fillId="0" borderId="1" xfId="0" applyFont="1" applyFill="1" applyBorder="1" applyAlignment="1">
      <alignment horizontal="left" vertical="center"/>
    </xf>
    <xf numFmtId="0" fontId="13" fillId="0" borderId="1" xfId="0" applyFont="1" applyFill="1" applyBorder="1" applyAlignment="1">
      <alignment horizontal="right" vertical="center"/>
    </xf>
    <xf numFmtId="0" fontId="8" fillId="0" borderId="12" xfId="0" quotePrefix="1" applyFont="1" applyFill="1" applyBorder="1" applyAlignment="1">
      <alignment horizontal="center" vertical="center"/>
    </xf>
    <xf numFmtId="0" fontId="8" fillId="0" borderId="13" xfId="0" quotePrefix="1" applyFont="1" applyFill="1" applyBorder="1" applyAlignment="1">
      <alignment horizontal="center" vertical="center"/>
    </xf>
    <xf numFmtId="0" fontId="2" fillId="0" borderId="12" xfId="0" applyFont="1" applyFill="1" applyBorder="1" applyAlignment="1">
      <alignment horizontal="left" vertical="center" wrapText="1"/>
    </xf>
    <xf numFmtId="0" fontId="2" fillId="0" borderId="13" xfId="0" applyFont="1" applyFill="1" applyBorder="1" applyAlignment="1">
      <alignment horizontal="left" vertical="center" wrapText="1"/>
    </xf>
  </cellXfs>
  <cellStyles count="1">
    <cellStyle name="Normal" xfId="0" builtinId="0"/>
  </cellStyles>
  <dxfs count="0"/>
  <tableStyles count="0" defaultTableStyle="TableStyleMedium2" defaultPivotStyle="PivotStyleMedium9"/>
  <colors>
    <mruColors>
      <color rgb="FF0000FF"/>
      <color rgb="FFCC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336435</xdr:colOff>
      <xdr:row>0</xdr:row>
      <xdr:rowOff>241540</xdr:rowOff>
    </xdr:from>
    <xdr:to>
      <xdr:col>1</xdr:col>
      <xdr:colOff>681487</xdr:colOff>
      <xdr:row>2</xdr:row>
      <xdr:rowOff>103518</xdr:rowOff>
    </xdr:to>
    <xdr:grpSp>
      <xdr:nvGrpSpPr>
        <xdr:cNvPr id="2" name="Group 5"/>
        <xdr:cNvGrpSpPr>
          <a:grpSpLocks/>
        </xdr:cNvGrpSpPr>
      </xdr:nvGrpSpPr>
      <xdr:grpSpPr bwMode="auto">
        <a:xfrm>
          <a:off x="336435" y="241540"/>
          <a:ext cx="792727" cy="776378"/>
          <a:chOff x="9559" y="9519"/>
          <a:chExt cx="1068" cy="919"/>
        </a:xfrm>
      </xdr:grpSpPr>
      <xdr:sp macro="" textlink="">
        <xdr:nvSpPr>
          <xdr:cNvPr id="3" name="Rectangle 6"/>
          <xdr:cNvSpPr>
            <a:spLocks noChangeArrowheads="1"/>
          </xdr:cNvSpPr>
        </xdr:nvSpPr>
        <xdr:spPr bwMode="auto">
          <a:xfrm>
            <a:off x="9559" y="9572"/>
            <a:ext cx="1016" cy="8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4" name="Picture 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59" y="9572"/>
            <a:ext cx="1033" cy="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5" name="Rectangle 8"/>
          <xdr:cNvSpPr>
            <a:spLocks noChangeArrowheads="1"/>
          </xdr:cNvSpPr>
        </xdr:nvSpPr>
        <xdr:spPr bwMode="auto">
          <a:xfrm>
            <a:off x="9559" y="9519"/>
            <a:ext cx="1033" cy="9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6" name="Picture 5"/>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85" y="9519"/>
            <a:ext cx="1042" cy="9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336436</xdr:colOff>
      <xdr:row>0</xdr:row>
      <xdr:rowOff>112145</xdr:rowOff>
    </xdr:from>
    <xdr:to>
      <xdr:col>1</xdr:col>
      <xdr:colOff>657176</xdr:colOff>
      <xdr:row>2</xdr:row>
      <xdr:rowOff>35775</xdr:rowOff>
    </xdr:to>
    <xdr:grpSp>
      <xdr:nvGrpSpPr>
        <xdr:cNvPr id="2" name="Group 5"/>
        <xdr:cNvGrpSpPr>
          <a:grpSpLocks/>
        </xdr:cNvGrpSpPr>
      </xdr:nvGrpSpPr>
      <xdr:grpSpPr bwMode="auto">
        <a:xfrm>
          <a:off x="336436" y="112145"/>
          <a:ext cx="701740" cy="835309"/>
          <a:chOff x="9559" y="9519"/>
          <a:chExt cx="1033" cy="911"/>
        </a:xfrm>
      </xdr:grpSpPr>
      <xdr:sp macro="" textlink="">
        <xdr:nvSpPr>
          <xdr:cNvPr id="3" name="Rectangle 6"/>
          <xdr:cNvSpPr>
            <a:spLocks noChangeArrowheads="1"/>
          </xdr:cNvSpPr>
        </xdr:nvSpPr>
        <xdr:spPr bwMode="auto">
          <a:xfrm>
            <a:off x="9559" y="9572"/>
            <a:ext cx="1016" cy="8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5" name="Rectangle 8"/>
          <xdr:cNvSpPr>
            <a:spLocks noChangeArrowheads="1"/>
          </xdr:cNvSpPr>
        </xdr:nvSpPr>
        <xdr:spPr bwMode="auto">
          <a:xfrm>
            <a:off x="9559" y="9519"/>
            <a:ext cx="1033" cy="9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grpSp>
    <xdr:clientData/>
  </xdr:twoCellAnchor>
  <xdr:twoCellAnchor>
    <xdr:from>
      <xdr:col>0</xdr:col>
      <xdr:colOff>370935</xdr:colOff>
      <xdr:row>0</xdr:row>
      <xdr:rowOff>215660</xdr:rowOff>
    </xdr:from>
    <xdr:to>
      <xdr:col>1</xdr:col>
      <xdr:colOff>692193</xdr:colOff>
      <xdr:row>2</xdr:row>
      <xdr:rowOff>77638</xdr:rowOff>
    </xdr:to>
    <xdr:grpSp>
      <xdr:nvGrpSpPr>
        <xdr:cNvPr id="7" name="Group 5"/>
        <xdr:cNvGrpSpPr>
          <a:grpSpLocks/>
        </xdr:cNvGrpSpPr>
      </xdr:nvGrpSpPr>
      <xdr:grpSpPr bwMode="auto">
        <a:xfrm>
          <a:off x="370935" y="215660"/>
          <a:ext cx="702258" cy="773657"/>
          <a:chOff x="9559" y="9519"/>
          <a:chExt cx="1033" cy="919"/>
        </a:xfrm>
      </xdr:grpSpPr>
      <xdr:sp macro="" textlink="">
        <xdr:nvSpPr>
          <xdr:cNvPr id="8" name="Rectangle 6"/>
          <xdr:cNvSpPr>
            <a:spLocks noChangeArrowheads="1"/>
          </xdr:cNvSpPr>
        </xdr:nvSpPr>
        <xdr:spPr bwMode="auto">
          <a:xfrm>
            <a:off x="9559" y="9572"/>
            <a:ext cx="1016" cy="8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9" name="Picture 8"/>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59" y="9572"/>
            <a:ext cx="1033" cy="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0" name="Rectangle 8"/>
          <xdr:cNvSpPr>
            <a:spLocks noChangeArrowheads="1"/>
          </xdr:cNvSpPr>
        </xdr:nvSpPr>
        <xdr:spPr bwMode="auto">
          <a:xfrm>
            <a:off x="9559" y="9519"/>
            <a:ext cx="1033" cy="9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336436</xdr:colOff>
      <xdr:row>0</xdr:row>
      <xdr:rowOff>112145</xdr:rowOff>
    </xdr:from>
    <xdr:to>
      <xdr:col>1</xdr:col>
      <xdr:colOff>657176</xdr:colOff>
      <xdr:row>2</xdr:row>
      <xdr:rowOff>35775</xdr:rowOff>
    </xdr:to>
    <xdr:grpSp>
      <xdr:nvGrpSpPr>
        <xdr:cNvPr id="2" name="Group 5"/>
        <xdr:cNvGrpSpPr>
          <a:grpSpLocks/>
        </xdr:cNvGrpSpPr>
      </xdr:nvGrpSpPr>
      <xdr:grpSpPr bwMode="auto">
        <a:xfrm>
          <a:off x="336436" y="112145"/>
          <a:ext cx="701740" cy="838030"/>
          <a:chOff x="9559" y="9519"/>
          <a:chExt cx="1033" cy="911"/>
        </a:xfrm>
      </xdr:grpSpPr>
      <xdr:sp macro="" textlink="">
        <xdr:nvSpPr>
          <xdr:cNvPr id="3" name="Rectangle 6"/>
          <xdr:cNvSpPr>
            <a:spLocks noChangeArrowheads="1"/>
          </xdr:cNvSpPr>
        </xdr:nvSpPr>
        <xdr:spPr bwMode="auto">
          <a:xfrm>
            <a:off x="9559" y="9572"/>
            <a:ext cx="1016" cy="8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4" name="Rectangle 8"/>
          <xdr:cNvSpPr>
            <a:spLocks noChangeArrowheads="1"/>
          </xdr:cNvSpPr>
        </xdr:nvSpPr>
        <xdr:spPr bwMode="auto">
          <a:xfrm>
            <a:off x="9559" y="9519"/>
            <a:ext cx="1033" cy="9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grpSp>
    <xdr:clientData/>
  </xdr:twoCellAnchor>
  <xdr:twoCellAnchor>
    <xdr:from>
      <xdr:col>0</xdr:col>
      <xdr:colOff>370935</xdr:colOff>
      <xdr:row>0</xdr:row>
      <xdr:rowOff>215660</xdr:rowOff>
    </xdr:from>
    <xdr:to>
      <xdr:col>1</xdr:col>
      <xdr:colOff>692193</xdr:colOff>
      <xdr:row>2</xdr:row>
      <xdr:rowOff>77638</xdr:rowOff>
    </xdr:to>
    <xdr:grpSp>
      <xdr:nvGrpSpPr>
        <xdr:cNvPr id="5" name="Group 5"/>
        <xdr:cNvGrpSpPr>
          <a:grpSpLocks/>
        </xdr:cNvGrpSpPr>
      </xdr:nvGrpSpPr>
      <xdr:grpSpPr bwMode="auto">
        <a:xfrm>
          <a:off x="370935" y="215660"/>
          <a:ext cx="702258" cy="776378"/>
          <a:chOff x="9559" y="9519"/>
          <a:chExt cx="1033" cy="919"/>
        </a:xfrm>
      </xdr:grpSpPr>
      <xdr:sp macro="" textlink="">
        <xdr:nvSpPr>
          <xdr:cNvPr id="6" name="Rectangle 6"/>
          <xdr:cNvSpPr>
            <a:spLocks noChangeArrowheads="1"/>
          </xdr:cNvSpPr>
        </xdr:nvSpPr>
        <xdr:spPr bwMode="auto">
          <a:xfrm>
            <a:off x="9559" y="9572"/>
            <a:ext cx="1016" cy="8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pic>
        <xdr:nvPicPr>
          <xdr:cNvPr id="7" name="Picture 6"/>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59" y="9572"/>
            <a:ext cx="1033" cy="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8" name="Rectangle 8"/>
          <xdr:cNvSpPr>
            <a:spLocks noChangeArrowheads="1"/>
          </xdr:cNvSpPr>
        </xdr:nvSpPr>
        <xdr:spPr bwMode="auto">
          <a:xfrm>
            <a:off x="9559" y="9519"/>
            <a:ext cx="1033" cy="9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
  <sheetViews>
    <sheetView view="pageBreakPreview" topLeftCell="A7" zoomScaleNormal="100" zoomScaleSheetLayoutView="100" workbookViewId="0">
      <selection activeCell="D21" sqref="D21"/>
    </sheetView>
  </sheetViews>
  <sheetFormatPr defaultColWidth="9" defaultRowHeight="15" x14ac:dyDescent="0.25"/>
  <cols>
    <col min="1" max="1" width="6.7109375" style="4" customWidth="1"/>
    <col min="2" max="2" width="16.42578125" style="4" customWidth="1"/>
    <col min="3" max="3" width="35.42578125" style="4" customWidth="1"/>
    <col min="4" max="4" width="11.42578125" style="4" customWidth="1"/>
    <col min="5" max="5" width="7.5703125" style="4" customWidth="1"/>
    <col min="6" max="6" width="9.28515625" style="4" customWidth="1"/>
    <col min="7" max="7" width="16.28515625" style="4" customWidth="1"/>
    <col min="8" max="8" width="14.42578125" style="4" customWidth="1"/>
    <col min="9" max="16384" width="9" style="4"/>
  </cols>
  <sheetData>
    <row r="1" spans="1:8" ht="47.65" customHeight="1" x14ac:dyDescent="0.25">
      <c r="A1" s="44"/>
      <c r="B1" s="44"/>
      <c r="C1" s="45" t="s">
        <v>87</v>
      </c>
      <c r="D1" s="45"/>
      <c r="E1" s="45"/>
      <c r="F1" s="45"/>
      <c r="G1" s="46" t="s">
        <v>90</v>
      </c>
      <c r="H1" s="46"/>
    </row>
    <row r="2" spans="1:8" ht="24.95" customHeight="1" x14ac:dyDescent="0.25">
      <c r="A2" s="44"/>
      <c r="B2" s="44"/>
      <c r="C2" s="45" t="s">
        <v>89</v>
      </c>
      <c r="D2" s="45"/>
      <c r="E2" s="45"/>
      <c r="F2" s="45"/>
      <c r="G2" s="47" t="s">
        <v>46</v>
      </c>
      <c r="H2" s="47"/>
    </row>
    <row r="3" spans="1:8" ht="37.5" customHeight="1" x14ac:dyDescent="0.25">
      <c r="A3" s="44"/>
      <c r="B3" s="44"/>
      <c r="C3" s="48" t="s">
        <v>59</v>
      </c>
      <c r="D3" s="49"/>
      <c r="E3" s="49"/>
      <c r="F3" s="49"/>
      <c r="G3" s="42"/>
      <c r="H3" s="43"/>
    </row>
    <row r="4" spans="1:8" ht="25.15" customHeight="1" x14ac:dyDescent="0.25">
      <c r="A4" s="50" t="s">
        <v>36</v>
      </c>
      <c r="B4" s="51"/>
      <c r="C4" s="12"/>
      <c r="D4" s="51" t="s">
        <v>37</v>
      </c>
      <c r="E4" s="51"/>
      <c r="F4" s="51"/>
      <c r="G4" s="52"/>
      <c r="H4" s="53"/>
    </row>
    <row r="5" spans="1:8" ht="25.15" customHeight="1" x14ac:dyDescent="0.25">
      <c r="A5" s="54" t="s">
        <v>38</v>
      </c>
      <c r="B5" s="55"/>
      <c r="C5" s="13"/>
      <c r="D5" s="55" t="s">
        <v>38</v>
      </c>
      <c r="E5" s="55"/>
      <c r="F5" s="55"/>
      <c r="G5" s="56"/>
      <c r="H5" s="57"/>
    </row>
    <row r="6" spans="1:8" ht="18.75" customHeight="1" x14ac:dyDescent="0.25">
      <c r="A6" s="22"/>
      <c r="B6" s="13"/>
      <c r="H6" s="23"/>
    </row>
    <row r="7" spans="1:8" ht="26.25" customHeight="1" x14ac:dyDescent="0.25">
      <c r="A7" s="24" t="s">
        <v>11</v>
      </c>
      <c r="B7" s="14"/>
      <c r="C7" s="15"/>
      <c r="D7" s="15"/>
      <c r="E7" s="15"/>
      <c r="F7" s="15"/>
      <c r="G7" s="15"/>
      <c r="H7" s="16"/>
    </row>
    <row r="8" spans="1:8" ht="40.15" customHeight="1" x14ac:dyDescent="0.25">
      <c r="A8" s="17">
        <v>1</v>
      </c>
      <c r="B8" s="58" t="s">
        <v>39</v>
      </c>
      <c r="C8" s="58"/>
      <c r="D8" s="58"/>
      <c r="E8" s="58"/>
      <c r="F8" s="58"/>
      <c r="G8" s="58"/>
      <c r="H8" s="58"/>
    </row>
    <row r="9" spans="1:8" ht="53.1" customHeight="1" x14ac:dyDescent="0.25">
      <c r="A9" s="17">
        <v>2</v>
      </c>
      <c r="B9" s="41" t="s">
        <v>40</v>
      </c>
      <c r="C9" s="41"/>
      <c r="D9" s="41"/>
      <c r="E9" s="41"/>
      <c r="F9" s="41"/>
      <c r="G9" s="41"/>
      <c r="H9" s="41"/>
    </row>
    <row r="10" spans="1:8" ht="23.85" customHeight="1" x14ac:dyDescent="0.25">
      <c r="A10" s="17">
        <v>3</v>
      </c>
      <c r="B10" s="40" t="s">
        <v>41</v>
      </c>
      <c r="C10" s="40"/>
      <c r="D10" s="40"/>
      <c r="E10" s="40"/>
      <c r="F10" s="40"/>
      <c r="G10" s="40"/>
      <c r="H10" s="40"/>
    </row>
    <row r="11" spans="1:8" ht="76.5" customHeight="1" x14ac:dyDescent="0.25">
      <c r="A11" s="17">
        <v>4</v>
      </c>
      <c r="B11" s="41" t="s">
        <v>42</v>
      </c>
      <c r="C11" s="41"/>
      <c r="D11" s="41"/>
      <c r="E11" s="41"/>
      <c r="F11" s="41"/>
      <c r="G11" s="41"/>
      <c r="H11" s="41"/>
    </row>
    <row r="12" spans="1:8" ht="23.85" customHeight="1" x14ac:dyDescent="0.25">
      <c r="A12" s="17">
        <v>5</v>
      </c>
      <c r="B12" s="41" t="s">
        <v>43</v>
      </c>
      <c r="C12" s="41"/>
      <c r="D12" s="41"/>
      <c r="E12" s="41"/>
      <c r="F12" s="41"/>
      <c r="G12" s="41"/>
      <c r="H12" s="41"/>
    </row>
    <row r="13" spans="1:8" s="18" customFormat="1" ht="89.25" customHeight="1" x14ac:dyDescent="0.25">
      <c r="A13" s="17">
        <v>6</v>
      </c>
      <c r="B13" s="41" t="s">
        <v>84</v>
      </c>
      <c r="C13" s="41"/>
      <c r="D13" s="41"/>
      <c r="E13" s="41"/>
      <c r="F13" s="41"/>
      <c r="G13" s="41"/>
      <c r="H13" s="41"/>
    </row>
  </sheetData>
  <mergeCells count="19">
    <mergeCell ref="G5:H5"/>
    <mergeCell ref="B8:H8"/>
    <mergeCell ref="B9:H9"/>
    <mergeCell ref="B10:H10"/>
    <mergeCell ref="B11:H11"/>
    <mergeCell ref="B12:H12"/>
    <mergeCell ref="B13:H13"/>
    <mergeCell ref="G3:H3"/>
    <mergeCell ref="A1:B3"/>
    <mergeCell ref="C1:F1"/>
    <mergeCell ref="G1:H1"/>
    <mergeCell ref="C2:F2"/>
    <mergeCell ref="G2:H2"/>
    <mergeCell ref="C3:F3"/>
    <mergeCell ref="A4:B4"/>
    <mergeCell ref="D4:F4"/>
    <mergeCell ref="G4:H4"/>
    <mergeCell ref="A5:B5"/>
    <mergeCell ref="D5:F5"/>
  </mergeCells>
  <printOptions horizontalCentered="1"/>
  <pageMargins left="0.1" right="0.1" top="0.5" bottom="0.3" header="0.3" footer="0.3"/>
  <pageSetup paperSize="9" scale="85" orientation="portrait" r:id="rId1"/>
  <headerFooter>
    <oddFooter>&amp;R&amp;"-,Bold"&amp;12Page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5"/>
  <sheetViews>
    <sheetView view="pageBreakPreview" topLeftCell="A10" zoomScale="70" zoomScaleNormal="100" zoomScaleSheetLayoutView="70" workbookViewId="0">
      <selection activeCell="C40" sqref="C40"/>
    </sheetView>
  </sheetViews>
  <sheetFormatPr defaultColWidth="9" defaultRowHeight="15" x14ac:dyDescent="0.25"/>
  <cols>
    <col min="1" max="1" width="5.7109375" style="18" customWidth="1"/>
    <col min="2" max="2" width="23.28515625" style="18" customWidth="1"/>
    <col min="3" max="3" width="59" style="18" customWidth="1"/>
    <col min="4" max="4" width="11.28515625" style="18" customWidth="1"/>
    <col min="5" max="5" width="8.5703125" style="18" customWidth="1"/>
    <col min="6" max="6" width="13" style="18" customWidth="1"/>
    <col min="7" max="7" width="16.85546875" style="18" customWidth="1"/>
    <col min="8" max="8" width="28.28515625" style="18" customWidth="1"/>
    <col min="9" max="9" width="15.5703125" style="18" customWidth="1"/>
    <col min="10" max="16384" width="9" style="18"/>
  </cols>
  <sheetData>
    <row r="1" spans="1:9" ht="47.65" customHeight="1" x14ac:dyDescent="0.25">
      <c r="A1" s="66"/>
      <c r="B1" s="66"/>
      <c r="C1" s="59" t="s">
        <v>12</v>
      </c>
      <c r="D1" s="59"/>
      <c r="E1" s="59"/>
      <c r="F1" s="59"/>
      <c r="G1" s="60" t="s">
        <v>35</v>
      </c>
      <c r="H1" s="60"/>
      <c r="I1" s="60"/>
    </row>
    <row r="2" spans="1:9" ht="24.95" customHeight="1" x14ac:dyDescent="0.25">
      <c r="A2" s="66"/>
      <c r="B2" s="66"/>
      <c r="C2" s="59" t="s">
        <v>47</v>
      </c>
      <c r="D2" s="59"/>
      <c r="E2" s="59"/>
      <c r="F2" s="59"/>
      <c r="G2" s="61" t="s">
        <v>48</v>
      </c>
      <c r="H2" s="61"/>
      <c r="I2" s="61"/>
    </row>
    <row r="3" spans="1:9" ht="34.5" customHeight="1" x14ac:dyDescent="0.25">
      <c r="A3" s="66"/>
      <c r="B3" s="66"/>
      <c r="C3" s="63" t="s">
        <v>59</v>
      </c>
      <c r="D3" s="64"/>
      <c r="E3" s="64"/>
      <c r="F3" s="64"/>
      <c r="G3" s="65"/>
      <c r="H3" s="65"/>
      <c r="I3" s="65"/>
    </row>
    <row r="4" spans="1:9" ht="90" x14ac:dyDescent="0.25">
      <c r="A4" s="1" t="s">
        <v>0</v>
      </c>
      <c r="B4" s="5" t="s">
        <v>17</v>
      </c>
      <c r="C4" s="5" t="s">
        <v>7</v>
      </c>
      <c r="D4" s="1" t="s">
        <v>8</v>
      </c>
      <c r="E4" s="1" t="s">
        <v>1</v>
      </c>
      <c r="F4" s="2" t="s">
        <v>13</v>
      </c>
      <c r="G4" s="3" t="s">
        <v>14</v>
      </c>
      <c r="H4" s="32" t="s">
        <v>85</v>
      </c>
      <c r="I4" s="3" t="s">
        <v>58</v>
      </c>
    </row>
    <row r="5" spans="1:9" s="25" customFormat="1" ht="31.35" customHeight="1" x14ac:dyDescent="0.25">
      <c r="A5" s="8" t="s">
        <v>15</v>
      </c>
      <c r="B5" s="70" t="s">
        <v>32</v>
      </c>
      <c r="C5" s="70"/>
      <c r="D5" s="70"/>
      <c r="E5" s="70"/>
      <c r="F5" s="70"/>
      <c r="G5" s="70"/>
      <c r="H5" s="70"/>
      <c r="I5" s="70"/>
    </row>
    <row r="6" spans="1:9" ht="24.95" customHeight="1" x14ac:dyDescent="0.25">
      <c r="A6" s="26">
        <v>1</v>
      </c>
      <c r="B6" s="19" t="s">
        <v>22</v>
      </c>
      <c r="C6" s="19" t="s">
        <v>23</v>
      </c>
      <c r="D6" s="7">
        <v>8</v>
      </c>
      <c r="E6" s="7" t="s">
        <v>31</v>
      </c>
      <c r="F6" s="29"/>
      <c r="G6" s="27"/>
      <c r="H6" s="34">
        <v>2.88</v>
      </c>
      <c r="I6" s="28"/>
    </row>
    <row r="7" spans="1:9" ht="24.95" customHeight="1" x14ac:dyDescent="0.25">
      <c r="A7" s="26">
        <f>A6+1</f>
        <v>2</v>
      </c>
      <c r="B7" s="19" t="s">
        <v>24</v>
      </c>
      <c r="C7" s="19" t="s">
        <v>66</v>
      </c>
      <c r="D7" s="7">
        <v>4</v>
      </c>
      <c r="E7" s="7" t="s">
        <v>31</v>
      </c>
      <c r="F7" s="29"/>
      <c r="G7" s="27"/>
      <c r="H7" s="34">
        <v>1.6</v>
      </c>
      <c r="I7" s="28"/>
    </row>
    <row r="8" spans="1:9" ht="24.95" customHeight="1" x14ac:dyDescent="0.25">
      <c r="A8" s="26">
        <f t="shared" ref="A8:A28" si="0">A7+1</f>
        <v>3</v>
      </c>
      <c r="B8" s="19" t="s">
        <v>18</v>
      </c>
      <c r="C8" s="11" t="s">
        <v>19</v>
      </c>
      <c r="D8" s="7">
        <v>6</v>
      </c>
      <c r="E8" s="7" t="s">
        <v>31</v>
      </c>
      <c r="F8" s="29"/>
      <c r="G8" s="27"/>
      <c r="H8" s="34">
        <v>2.2200000000000002</v>
      </c>
      <c r="I8" s="28"/>
    </row>
    <row r="9" spans="1:9" ht="24.95" customHeight="1" x14ac:dyDescent="0.25">
      <c r="A9" s="26">
        <f t="shared" si="0"/>
        <v>4</v>
      </c>
      <c r="B9" s="19" t="s">
        <v>20</v>
      </c>
      <c r="C9" s="19" t="s">
        <v>79</v>
      </c>
      <c r="D9" s="7">
        <v>3</v>
      </c>
      <c r="E9" s="7" t="s">
        <v>31</v>
      </c>
      <c r="F9" s="29"/>
      <c r="G9" s="27"/>
      <c r="H9" s="34">
        <v>1.21</v>
      </c>
      <c r="I9" s="28"/>
    </row>
    <row r="10" spans="1:9" ht="24.95" customHeight="1" x14ac:dyDescent="0.25">
      <c r="A10" s="26">
        <f t="shared" si="0"/>
        <v>5</v>
      </c>
      <c r="B10" s="19" t="s">
        <v>69</v>
      </c>
      <c r="C10" s="19" t="s">
        <v>67</v>
      </c>
      <c r="D10" s="7">
        <v>1</v>
      </c>
      <c r="E10" s="7" t="s">
        <v>31</v>
      </c>
      <c r="F10" s="29"/>
      <c r="G10" s="27"/>
      <c r="H10" s="34">
        <v>0.4</v>
      </c>
      <c r="I10" s="28"/>
    </row>
    <row r="11" spans="1:9" ht="24.95" customHeight="1" x14ac:dyDescent="0.25">
      <c r="A11" s="26">
        <f t="shared" si="0"/>
        <v>6</v>
      </c>
      <c r="B11" s="19" t="s">
        <v>21</v>
      </c>
      <c r="C11" s="19" t="s">
        <v>68</v>
      </c>
      <c r="D11" s="7">
        <v>1</v>
      </c>
      <c r="E11" s="7" t="s">
        <v>31</v>
      </c>
      <c r="F11" s="29"/>
      <c r="G11" s="27"/>
      <c r="H11" s="34">
        <v>0.44</v>
      </c>
      <c r="I11" s="28"/>
    </row>
    <row r="12" spans="1:9" ht="24.95" customHeight="1" x14ac:dyDescent="0.25">
      <c r="A12" s="26">
        <f t="shared" si="0"/>
        <v>7</v>
      </c>
      <c r="B12" s="19" t="s">
        <v>25</v>
      </c>
      <c r="C12" s="19" t="s">
        <v>26</v>
      </c>
      <c r="D12" s="7">
        <v>3</v>
      </c>
      <c r="E12" s="7" t="s">
        <v>31</v>
      </c>
      <c r="F12" s="29"/>
      <c r="G12" s="27"/>
      <c r="H12" s="34">
        <v>2.79</v>
      </c>
      <c r="I12" s="28"/>
    </row>
    <row r="13" spans="1:9" ht="24.95" customHeight="1" x14ac:dyDescent="0.25">
      <c r="A13" s="26">
        <f t="shared" si="0"/>
        <v>8</v>
      </c>
      <c r="B13" s="19" t="s">
        <v>27</v>
      </c>
      <c r="C13" s="19" t="s">
        <v>70</v>
      </c>
      <c r="D13" s="7">
        <v>2</v>
      </c>
      <c r="E13" s="7" t="s">
        <v>31</v>
      </c>
      <c r="F13" s="29"/>
      <c r="G13" s="27"/>
      <c r="H13" s="34">
        <v>2.1</v>
      </c>
      <c r="I13" s="28"/>
    </row>
    <row r="14" spans="1:9" ht="24.95" customHeight="1" x14ac:dyDescent="0.25">
      <c r="A14" s="26">
        <f t="shared" si="0"/>
        <v>9</v>
      </c>
      <c r="B14" s="19" t="s">
        <v>28</v>
      </c>
      <c r="C14" s="19" t="s">
        <v>80</v>
      </c>
      <c r="D14" s="7">
        <v>1</v>
      </c>
      <c r="E14" s="7" t="s">
        <v>31</v>
      </c>
      <c r="F14" s="29"/>
      <c r="G14" s="27"/>
      <c r="H14" s="34">
        <v>6.88</v>
      </c>
      <c r="I14" s="28"/>
    </row>
    <row r="15" spans="1:9" ht="24.95" customHeight="1" x14ac:dyDescent="0.25">
      <c r="A15" s="26">
        <f t="shared" si="0"/>
        <v>10</v>
      </c>
      <c r="B15" s="19" t="s">
        <v>71</v>
      </c>
      <c r="C15" s="19" t="s">
        <v>81</v>
      </c>
      <c r="D15" s="7">
        <v>1</v>
      </c>
      <c r="E15" s="7" t="s">
        <v>31</v>
      </c>
      <c r="F15" s="29"/>
      <c r="G15" s="27"/>
      <c r="H15" s="34">
        <v>11.41</v>
      </c>
      <c r="I15" s="28"/>
    </row>
    <row r="16" spans="1:9" ht="24.95" customHeight="1" x14ac:dyDescent="0.25">
      <c r="A16" s="72">
        <f t="shared" si="0"/>
        <v>11</v>
      </c>
      <c r="B16" s="74" t="s">
        <v>72</v>
      </c>
      <c r="C16" s="19" t="s">
        <v>82</v>
      </c>
      <c r="D16" s="7">
        <v>1</v>
      </c>
      <c r="E16" s="7" t="s">
        <v>31</v>
      </c>
      <c r="F16" s="29"/>
      <c r="G16" s="27"/>
      <c r="H16" s="67">
        <v>13.53</v>
      </c>
      <c r="I16" s="28"/>
    </row>
    <row r="17" spans="1:9" ht="24.95" customHeight="1" x14ac:dyDescent="0.25">
      <c r="A17" s="73"/>
      <c r="B17" s="75"/>
      <c r="C17" s="19" t="s">
        <v>86</v>
      </c>
      <c r="D17" s="7">
        <v>1</v>
      </c>
      <c r="E17" s="7" t="s">
        <v>3</v>
      </c>
      <c r="F17" s="29"/>
      <c r="G17" s="29"/>
      <c r="H17" s="68"/>
      <c r="I17" s="28"/>
    </row>
    <row r="18" spans="1:9" ht="24.95" customHeight="1" x14ac:dyDescent="0.25">
      <c r="A18" s="26">
        <f>A16+1</f>
        <v>12</v>
      </c>
      <c r="B18" s="19" t="s">
        <v>73</v>
      </c>
      <c r="C18" s="19" t="s">
        <v>78</v>
      </c>
      <c r="D18" s="7">
        <v>1</v>
      </c>
      <c r="E18" s="7" t="s">
        <v>31</v>
      </c>
      <c r="F18" s="29"/>
      <c r="G18" s="27"/>
      <c r="H18" s="36">
        <v>27.13</v>
      </c>
      <c r="I18" s="28"/>
    </row>
    <row r="19" spans="1:9" ht="24.95" customHeight="1" x14ac:dyDescent="0.25">
      <c r="A19" s="26">
        <f t="shared" si="0"/>
        <v>13</v>
      </c>
      <c r="B19" s="19" t="s">
        <v>74</v>
      </c>
      <c r="C19" s="19" t="s">
        <v>83</v>
      </c>
      <c r="D19" s="7">
        <v>1</v>
      </c>
      <c r="E19" s="7" t="s">
        <v>31</v>
      </c>
      <c r="F19" s="29"/>
      <c r="G19" s="27"/>
      <c r="H19" s="37">
        <v>4.9000000000000004</v>
      </c>
      <c r="I19" s="28"/>
    </row>
    <row r="20" spans="1:9" ht="24.95" customHeight="1" x14ac:dyDescent="0.25">
      <c r="A20" s="26">
        <f t="shared" si="0"/>
        <v>14</v>
      </c>
      <c r="B20" s="19" t="s">
        <v>49</v>
      </c>
      <c r="C20" s="19" t="s">
        <v>50</v>
      </c>
      <c r="D20" s="7">
        <v>1</v>
      </c>
      <c r="E20" s="7" t="s">
        <v>3</v>
      </c>
      <c r="F20" s="29"/>
      <c r="G20" s="27"/>
      <c r="H20" s="34">
        <v>1.7</v>
      </c>
      <c r="I20" s="28"/>
    </row>
    <row r="21" spans="1:9" ht="24.95" customHeight="1" x14ac:dyDescent="0.25">
      <c r="A21" s="26">
        <f t="shared" si="0"/>
        <v>15</v>
      </c>
      <c r="B21" s="19" t="s">
        <v>75</v>
      </c>
      <c r="C21" s="19" t="s">
        <v>61</v>
      </c>
      <c r="D21" s="7">
        <v>1</v>
      </c>
      <c r="E21" s="7" t="s">
        <v>3</v>
      </c>
      <c r="F21" s="29"/>
      <c r="G21" s="27"/>
      <c r="H21" s="34">
        <v>2.89</v>
      </c>
      <c r="I21" s="28"/>
    </row>
    <row r="22" spans="1:9" ht="44.25" customHeight="1" x14ac:dyDescent="0.25">
      <c r="A22" s="26">
        <f t="shared" si="0"/>
        <v>16</v>
      </c>
      <c r="B22" s="19" t="s">
        <v>76</v>
      </c>
      <c r="C22" s="19" t="s">
        <v>62</v>
      </c>
      <c r="D22" s="7">
        <v>1</v>
      </c>
      <c r="E22" s="7" t="s">
        <v>3</v>
      </c>
      <c r="F22" s="27"/>
      <c r="G22" s="27"/>
      <c r="H22" s="34">
        <v>1.34</v>
      </c>
      <c r="I22" s="28"/>
    </row>
    <row r="23" spans="1:9" ht="24.95" customHeight="1" x14ac:dyDescent="0.25">
      <c r="A23" s="26">
        <f t="shared" si="0"/>
        <v>17</v>
      </c>
      <c r="B23" s="19" t="s">
        <v>29</v>
      </c>
      <c r="C23" s="19" t="s">
        <v>63</v>
      </c>
      <c r="D23" s="7">
        <v>1</v>
      </c>
      <c r="E23" s="7" t="s">
        <v>3</v>
      </c>
      <c r="F23" s="27"/>
      <c r="G23" s="27"/>
      <c r="H23" s="34">
        <v>1.51</v>
      </c>
      <c r="I23" s="28"/>
    </row>
    <row r="24" spans="1:9" ht="24.95" customHeight="1" x14ac:dyDescent="0.25">
      <c r="A24" s="26">
        <f t="shared" si="0"/>
        <v>18</v>
      </c>
      <c r="B24" s="19" t="s">
        <v>30</v>
      </c>
      <c r="C24" s="19" t="s">
        <v>64</v>
      </c>
      <c r="D24" s="7">
        <v>1</v>
      </c>
      <c r="E24" s="7" t="s">
        <v>3</v>
      </c>
      <c r="F24" s="27"/>
      <c r="G24" s="27"/>
      <c r="H24" s="34">
        <v>2</v>
      </c>
      <c r="I24" s="28"/>
    </row>
    <row r="25" spans="1:9" ht="44.25" customHeight="1" x14ac:dyDescent="0.25">
      <c r="A25" s="26">
        <f t="shared" si="0"/>
        <v>19</v>
      </c>
      <c r="B25" s="19" t="s">
        <v>77</v>
      </c>
      <c r="C25" s="19" t="s">
        <v>65</v>
      </c>
      <c r="D25" s="7">
        <v>4</v>
      </c>
      <c r="E25" s="7" t="s">
        <v>3</v>
      </c>
      <c r="F25" s="27"/>
      <c r="G25" s="27"/>
      <c r="H25" s="34">
        <v>5.36</v>
      </c>
      <c r="I25" s="28"/>
    </row>
    <row r="26" spans="1:9" ht="44.25" customHeight="1" x14ac:dyDescent="0.25">
      <c r="A26" s="26">
        <f t="shared" si="0"/>
        <v>20</v>
      </c>
      <c r="B26" s="19" t="s">
        <v>52</v>
      </c>
      <c r="C26" s="19" t="s">
        <v>44</v>
      </c>
      <c r="D26" s="7">
        <v>1</v>
      </c>
      <c r="E26" s="7" t="s">
        <v>3</v>
      </c>
      <c r="F26" s="27"/>
      <c r="G26" s="27"/>
      <c r="H26" s="34">
        <v>0.56999999999999995</v>
      </c>
      <c r="I26" s="28"/>
    </row>
    <row r="27" spans="1:9" ht="44.25" customHeight="1" x14ac:dyDescent="0.25">
      <c r="A27" s="26">
        <f t="shared" si="0"/>
        <v>21</v>
      </c>
      <c r="B27" s="19" t="s">
        <v>53</v>
      </c>
      <c r="C27" s="19" t="s">
        <v>45</v>
      </c>
      <c r="D27" s="7">
        <v>1</v>
      </c>
      <c r="E27" s="7" t="s">
        <v>3</v>
      </c>
      <c r="F27" s="27"/>
      <c r="G27" s="27"/>
      <c r="H27" s="34">
        <v>0.56999999999999995</v>
      </c>
      <c r="I27" s="28"/>
    </row>
    <row r="28" spans="1:9" ht="44.25" customHeight="1" x14ac:dyDescent="0.25">
      <c r="A28" s="26">
        <f t="shared" si="0"/>
        <v>22</v>
      </c>
      <c r="B28" s="19" t="s">
        <v>54</v>
      </c>
      <c r="C28" s="19" t="s">
        <v>55</v>
      </c>
      <c r="D28" s="7">
        <v>1</v>
      </c>
      <c r="E28" s="7" t="s">
        <v>3</v>
      </c>
      <c r="F28" s="27"/>
      <c r="G28" s="27"/>
      <c r="H28" s="34">
        <v>0.56999999999999995</v>
      </c>
      <c r="I28" s="28"/>
    </row>
    <row r="29" spans="1:9" ht="27.95" customHeight="1" x14ac:dyDescent="0.25">
      <c r="A29" s="62" t="s">
        <v>33</v>
      </c>
      <c r="B29" s="62"/>
      <c r="C29" s="62"/>
      <c r="D29" s="62"/>
      <c r="E29" s="62"/>
      <c r="F29" s="62"/>
      <c r="G29" s="30"/>
      <c r="H29" s="34"/>
      <c r="I29" s="6" t="s">
        <v>9</v>
      </c>
    </row>
    <row r="30" spans="1:9" s="25" customFormat="1" ht="31.35" customHeight="1" x14ac:dyDescent="0.25">
      <c r="A30" s="8" t="s">
        <v>2</v>
      </c>
      <c r="B30" s="21" t="s">
        <v>51</v>
      </c>
      <c r="C30" s="9"/>
      <c r="D30" s="10"/>
      <c r="E30" s="10"/>
      <c r="F30" s="31"/>
      <c r="G30" s="31"/>
      <c r="H30" s="35"/>
      <c r="I30" s="31"/>
    </row>
    <row r="31" spans="1:9" ht="45" x14ac:dyDescent="0.25">
      <c r="A31" s="20">
        <v>1</v>
      </c>
      <c r="B31" s="30" t="s">
        <v>57</v>
      </c>
      <c r="C31" s="11" t="s">
        <v>4</v>
      </c>
      <c r="D31" s="7">
        <v>12</v>
      </c>
      <c r="E31" s="7" t="s">
        <v>5</v>
      </c>
      <c r="F31" s="30"/>
      <c r="G31" s="30"/>
      <c r="H31" s="34">
        <v>3.9</v>
      </c>
      <c r="I31" s="30"/>
    </row>
    <row r="32" spans="1:9" ht="45" x14ac:dyDescent="0.25">
      <c r="A32" s="20">
        <v>2</v>
      </c>
      <c r="B32" s="19" t="s">
        <v>56</v>
      </c>
      <c r="C32" s="11" t="s">
        <v>16</v>
      </c>
      <c r="D32" s="7">
        <v>3</v>
      </c>
      <c r="E32" s="7" t="s">
        <v>6</v>
      </c>
      <c r="F32" s="30"/>
      <c r="G32" s="30"/>
      <c r="H32" s="34">
        <v>2.1</v>
      </c>
      <c r="I32" s="30"/>
    </row>
    <row r="33" spans="1:9" ht="27.95" customHeight="1" x14ac:dyDescent="0.25">
      <c r="A33" s="62" t="s">
        <v>34</v>
      </c>
      <c r="B33" s="62"/>
      <c r="C33" s="62"/>
      <c r="D33" s="62"/>
      <c r="E33" s="62"/>
      <c r="F33" s="62"/>
      <c r="G33" s="30"/>
      <c r="H33" s="38"/>
      <c r="I33" s="6" t="s">
        <v>10</v>
      </c>
    </row>
    <row r="34" spans="1:9" ht="26.45" customHeight="1" x14ac:dyDescent="0.25">
      <c r="A34" s="71" t="s">
        <v>60</v>
      </c>
      <c r="B34" s="71"/>
      <c r="C34" s="71"/>
      <c r="D34" s="71"/>
      <c r="E34" s="71"/>
      <c r="F34" s="71"/>
      <c r="G34" s="30"/>
      <c r="H34" s="38"/>
      <c r="I34" s="6"/>
    </row>
    <row r="35" spans="1:9" ht="13.7" customHeight="1" x14ac:dyDescent="0.25">
      <c r="A35" s="69"/>
      <c r="B35" s="69"/>
      <c r="C35" s="69"/>
      <c r="D35" s="69"/>
      <c r="E35" s="69"/>
      <c r="F35" s="69"/>
      <c r="G35" s="69"/>
      <c r="H35" s="69"/>
      <c r="I35" s="69"/>
    </row>
  </sheetData>
  <mergeCells count="15">
    <mergeCell ref="A35:I35"/>
    <mergeCell ref="B5:I5"/>
    <mergeCell ref="A34:F34"/>
    <mergeCell ref="A33:F33"/>
    <mergeCell ref="A16:A17"/>
    <mergeCell ref="B16:B17"/>
    <mergeCell ref="C1:F1"/>
    <mergeCell ref="G1:I1"/>
    <mergeCell ref="C2:F2"/>
    <mergeCell ref="G2:I2"/>
    <mergeCell ref="A29:F29"/>
    <mergeCell ref="C3:F3"/>
    <mergeCell ref="G3:I3"/>
    <mergeCell ref="A1:B3"/>
    <mergeCell ref="H16:H17"/>
  </mergeCells>
  <printOptions horizontalCentered="1"/>
  <pageMargins left="0.1" right="0.1" top="0.3" bottom="0.5" header="0.3" footer="0.3"/>
  <pageSetup paperSize="9" scale="55" orientation="portrait" r:id="rId1"/>
  <headerFooter>
    <oddFooter>&amp;R&amp;"-,Bold"&amp;12Page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
  <sheetViews>
    <sheetView tabSelected="1" view="pageBreakPreview" topLeftCell="A4" zoomScaleNormal="100" zoomScaleSheetLayoutView="100" workbookViewId="0">
      <selection activeCell="G8" sqref="G8"/>
    </sheetView>
  </sheetViews>
  <sheetFormatPr defaultColWidth="9" defaultRowHeight="15" x14ac:dyDescent="0.25"/>
  <cols>
    <col min="1" max="1" width="5.7109375" style="18" customWidth="1"/>
    <col min="2" max="2" width="23.28515625" style="18" customWidth="1"/>
    <col min="3" max="3" width="37.7109375" style="18" customWidth="1"/>
    <col min="4" max="4" width="11.28515625" style="18" customWidth="1"/>
    <col min="5" max="5" width="8.5703125" style="18" customWidth="1"/>
    <col min="6" max="6" width="13" style="18" customWidth="1"/>
    <col min="7" max="7" width="16.85546875" style="18" customWidth="1"/>
    <col min="8" max="8" width="27.42578125" style="18" customWidth="1"/>
    <col min="9" max="9" width="15.5703125" style="18" customWidth="1"/>
    <col min="10" max="16384" width="9" style="18"/>
  </cols>
  <sheetData>
    <row r="1" spans="1:9" ht="47.65" customHeight="1" x14ac:dyDescent="0.25">
      <c r="A1" s="66"/>
      <c r="B1" s="66"/>
      <c r="C1" s="59" t="s">
        <v>87</v>
      </c>
      <c r="D1" s="59"/>
      <c r="E1" s="59"/>
      <c r="F1" s="59"/>
      <c r="G1" s="60" t="s">
        <v>90</v>
      </c>
      <c r="H1" s="60"/>
      <c r="I1" s="60"/>
    </row>
    <row r="2" spans="1:9" ht="24.95" customHeight="1" x14ac:dyDescent="0.25">
      <c r="A2" s="66"/>
      <c r="B2" s="66"/>
      <c r="C2" s="59" t="s">
        <v>91</v>
      </c>
      <c r="D2" s="59"/>
      <c r="E2" s="59"/>
      <c r="F2" s="59"/>
      <c r="G2" s="61" t="s">
        <v>48</v>
      </c>
      <c r="H2" s="61"/>
      <c r="I2" s="61"/>
    </row>
    <row r="3" spans="1:9" ht="34.5" customHeight="1" x14ac:dyDescent="0.25">
      <c r="A3" s="66"/>
      <c r="B3" s="66"/>
      <c r="C3" s="63" t="s">
        <v>59</v>
      </c>
      <c r="D3" s="64"/>
      <c r="E3" s="64"/>
      <c r="F3" s="64"/>
      <c r="G3" s="65"/>
      <c r="H3" s="65"/>
      <c r="I3" s="65"/>
    </row>
    <row r="4" spans="1:9" ht="90" x14ac:dyDescent="0.25">
      <c r="A4" s="1" t="s">
        <v>0</v>
      </c>
      <c r="B4" s="5" t="s">
        <v>17</v>
      </c>
      <c r="C4" s="5" t="s">
        <v>7</v>
      </c>
      <c r="D4" s="1" t="s">
        <v>8</v>
      </c>
      <c r="E4" s="1" t="s">
        <v>1</v>
      </c>
      <c r="F4" s="2" t="s">
        <v>13</v>
      </c>
      <c r="G4" s="3" t="s">
        <v>14</v>
      </c>
      <c r="H4" s="32" t="s">
        <v>94</v>
      </c>
      <c r="I4" s="3" t="s">
        <v>58</v>
      </c>
    </row>
    <row r="5" spans="1:9" s="25" customFormat="1" ht="31.35" customHeight="1" x14ac:dyDescent="0.25">
      <c r="A5" s="8" t="s">
        <v>15</v>
      </c>
      <c r="B5" s="70" t="s">
        <v>89</v>
      </c>
      <c r="C5" s="70"/>
      <c r="D5" s="70"/>
      <c r="E5" s="70"/>
      <c r="F5" s="70"/>
      <c r="G5" s="70"/>
      <c r="H5" s="70"/>
      <c r="I5" s="70"/>
    </row>
    <row r="6" spans="1:9" ht="24.95" customHeight="1" x14ac:dyDescent="0.25">
      <c r="A6" s="26">
        <v>1</v>
      </c>
      <c r="B6" s="19" t="s">
        <v>92</v>
      </c>
      <c r="C6" s="19" t="s">
        <v>97</v>
      </c>
      <c r="D6" s="7">
        <v>150</v>
      </c>
      <c r="E6" s="7" t="s">
        <v>31</v>
      </c>
      <c r="F6" s="33"/>
      <c r="G6" s="18">
        <f>D6*F6</f>
        <v>0</v>
      </c>
      <c r="H6" s="7">
        <v>63.88</v>
      </c>
      <c r="I6" s="28"/>
    </row>
    <row r="7" spans="1:9" ht="24.95" customHeight="1" x14ac:dyDescent="0.25">
      <c r="A7" s="26">
        <f>A6+1</f>
        <v>2</v>
      </c>
      <c r="B7" s="19" t="s">
        <v>93</v>
      </c>
      <c r="C7" s="19" t="s">
        <v>98</v>
      </c>
      <c r="D7" s="7">
        <v>28</v>
      </c>
      <c r="E7" s="7" t="s">
        <v>31</v>
      </c>
      <c r="F7" s="33"/>
      <c r="G7" s="18">
        <f t="shared" ref="G7:G11" si="0">D7*F7</f>
        <v>0</v>
      </c>
      <c r="H7" s="7">
        <v>16.13</v>
      </c>
      <c r="I7" s="28"/>
    </row>
    <row r="8" spans="1:9" ht="24.95" customHeight="1" x14ac:dyDescent="0.25">
      <c r="A8" s="26">
        <f t="shared" ref="A8:A10" si="1">A7+1</f>
        <v>3</v>
      </c>
      <c r="B8" s="19" t="s">
        <v>95</v>
      </c>
      <c r="C8" s="19" t="s">
        <v>99</v>
      </c>
      <c r="D8" s="7">
        <v>32</v>
      </c>
      <c r="E8" s="7" t="s">
        <v>31</v>
      </c>
      <c r="F8" s="33"/>
      <c r="G8" s="18">
        <f t="shared" si="0"/>
        <v>0</v>
      </c>
      <c r="H8" s="7">
        <v>8.02</v>
      </c>
      <c r="I8" s="28"/>
    </row>
    <row r="9" spans="1:9" ht="24.95" customHeight="1" x14ac:dyDescent="0.25">
      <c r="A9" s="26">
        <f t="shared" si="1"/>
        <v>4</v>
      </c>
      <c r="B9" s="19" t="s">
        <v>96</v>
      </c>
      <c r="C9" s="19" t="s">
        <v>100</v>
      </c>
      <c r="D9" s="7">
        <v>17</v>
      </c>
      <c r="E9" s="7" t="s">
        <v>31</v>
      </c>
      <c r="F9" s="33"/>
      <c r="G9" s="18">
        <f t="shared" si="0"/>
        <v>0</v>
      </c>
      <c r="H9" s="7">
        <v>5.96</v>
      </c>
      <c r="I9" s="28"/>
    </row>
    <row r="10" spans="1:9" ht="24.95" customHeight="1" x14ac:dyDescent="0.25">
      <c r="A10" s="26">
        <f t="shared" si="1"/>
        <v>5</v>
      </c>
      <c r="B10" s="19" t="s">
        <v>103</v>
      </c>
      <c r="C10" s="19" t="s">
        <v>101</v>
      </c>
      <c r="D10" s="7">
        <v>20</v>
      </c>
      <c r="E10" s="7" t="s">
        <v>31</v>
      </c>
      <c r="F10" s="33"/>
      <c r="G10" s="18">
        <f t="shared" si="0"/>
        <v>0</v>
      </c>
      <c r="H10" s="7">
        <v>2.5099999999999998</v>
      </c>
      <c r="I10" s="28"/>
    </row>
    <row r="11" spans="1:9" ht="24.95" customHeight="1" x14ac:dyDescent="0.25">
      <c r="A11" s="26">
        <v>6</v>
      </c>
      <c r="B11" s="19" t="s">
        <v>104</v>
      </c>
      <c r="C11" s="19" t="s">
        <v>102</v>
      </c>
      <c r="D11" s="7">
        <v>20</v>
      </c>
      <c r="E11" s="7" t="s">
        <v>31</v>
      </c>
      <c r="F11" s="39"/>
      <c r="G11" s="18">
        <f t="shared" si="0"/>
        <v>0</v>
      </c>
      <c r="H11" s="7">
        <v>3.51</v>
      </c>
      <c r="I11" s="28"/>
    </row>
    <row r="12" spans="1:9" ht="27.95" customHeight="1" x14ac:dyDescent="0.25">
      <c r="A12" s="62"/>
      <c r="B12" s="62"/>
      <c r="C12" s="62"/>
      <c r="D12" s="62"/>
      <c r="E12" s="62"/>
      <c r="F12" s="62"/>
      <c r="G12" s="30">
        <f>SUM(G6:G11)</f>
        <v>0</v>
      </c>
      <c r="H12" s="38"/>
      <c r="I12" s="6" t="s">
        <v>9</v>
      </c>
    </row>
    <row r="13" spans="1:9" ht="26.45" customHeight="1" x14ac:dyDescent="0.25">
      <c r="A13" s="71" t="s">
        <v>88</v>
      </c>
      <c r="B13" s="71"/>
      <c r="C13" s="71"/>
      <c r="D13" s="71"/>
      <c r="E13" s="71"/>
      <c r="F13" s="71"/>
      <c r="G13" s="30"/>
      <c r="H13" s="38"/>
      <c r="I13" s="6"/>
    </row>
    <row r="14" spans="1:9" ht="13.7" customHeight="1" x14ac:dyDescent="0.25">
      <c r="A14" s="69"/>
      <c r="B14" s="69"/>
      <c r="C14" s="69"/>
      <c r="D14" s="69"/>
      <c r="E14" s="69"/>
      <c r="F14" s="69"/>
      <c r="G14" s="69"/>
      <c r="H14" s="69"/>
      <c r="I14" s="69"/>
    </row>
  </sheetData>
  <mergeCells count="11">
    <mergeCell ref="A13:F13"/>
    <mergeCell ref="A14:I14"/>
    <mergeCell ref="B5:I5"/>
    <mergeCell ref="A12:F12"/>
    <mergeCell ref="A1:B3"/>
    <mergeCell ref="C1:F1"/>
    <mergeCell ref="G1:I1"/>
    <mergeCell ref="C2:F2"/>
    <mergeCell ref="G2:I2"/>
    <mergeCell ref="C3:F3"/>
    <mergeCell ref="G3:I3"/>
  </mergeCells>
  <printOptions horizontalCentered="1"/>
  <pageMargins left="0.1" right="0.1" top="0.3" bottom="0.5" header="0.3" footer="0.3"/>
  <pageSetup paperSize="9" scale="55" orientation="portrait" r:id="rId1"/>
  <headerFooter>
    <oddFooter>&amp;R&amp;"-,Bold"&amp;12Page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Notes</vt:lpstr>
      <vt:lpstr>NALCO</vt:lpstr>
      <vt:lpstr>Price format</vt:lpstr>
      <vt:lpstr>NALCO!Print_Area</vt:lpstr>
      <vt:lpstr>Notes!Print_Area</vt:lpstr>
      <vt:lpstr>'Price format'!Print_Area</vt:lpstr>
      <vt:lpstr>NALCO!Print_Titles</vt:lpstr>
      <vt:lpstr>Notes!Print_Titles</vt:lpstr>
      <vt:lpstr>'Price format'!Print_Titles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2021-12-14T07:19:40Z</dcterms:modified>
</cp:coreProperties>
</file>